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340_53 OB příprava 08_2024\Přílohy VZD\"/>
    </mc:Choice>
  </mc:AlternateContent>
  <xr:revisionPtr revIDLastSave="0" documentId="13_ncr:1_{404A31A9-DD7A-4BB4-95FC-48D1B96676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<sst xmlns="http://schemas.openxmlformats.org/spreadsheetml/2006/main" count="695" uniqueCount="373">
  <si>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</si>
  <si>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</si>
  <si>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</si>
  <si>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</si>
  <si>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</si>
  <si>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</si>
  <si>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</si>
  <si>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</si>
  <si>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</si>
  <si>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</si>
  <si>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</si>
  <si>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</si>
  <si>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</si>
  <si>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</si>
  <si>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</si>
  <si>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</si>
  <si>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</si>
  <si>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</si>
  <si>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</si>
  <si>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</si>
  <si>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</si>
  <si>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</si>
  <si>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</si>
  <si>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</si>
  <si>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</si>
  <si>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</si>
  <si>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</si>
  <si>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</si>
  <si>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</si>
  <si>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</si>
  <si>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</si>
  <si>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</si>
  <si>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</si>
  <si>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</si>
  <si>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</si>
  <si>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</si>
  <si>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</si>
  <si>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</si>
  <si>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</si>
  <si>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</si>
  <si>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</si>
  <si>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</si>
  <si>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</si>
  <si>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</si>
  <si>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</si>
  <si>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</si>
  <si>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</si>
  <si>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</si>
  <si>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</si>
  <si>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</si>
  <si>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</si>
  <si>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</si>
  <si>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</si>
  <si>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</si>
  <si>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</si>
  <si>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</si>
  <si>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</si>
  <si>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</si>
  <si>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</si>
  <si>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</si>
  <si>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</si>
  <si>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</si>
  <si>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</si>
  <si>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</si>
  <si>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</si>
  <si>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</si>
  <si>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</si>
  <si>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</si>
  <si>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</si>
  <si>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</si>
  <si>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</si>
  <si>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</si>
  <si>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</si>
  <si>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</si>
  <si>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</si>
  <si>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</si>
  <si>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</si>
  <si>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</si>
  <si>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</si>
  <si>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</si>
  <si>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</si>
  <si>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</si>
  <si>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</si>
  <si>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</si>
  <si>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</si>
  <si>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</si>
  <si>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</si>
  <si>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</si>
  <si>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</si>
  <si>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</si>
  <si>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</si>
  <si>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</si>
  <si>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</si>
  <si>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</si>
  <si>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</si>
  <si>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</si>
  <si>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</si>
  <si>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</si>
  <si>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</si>
  <si>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</si>
  <si>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</si>
  <si>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</si>
  <si>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</si>
  <si>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</si>
  <si>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</si>
  <si>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</si>
  <si>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</si>
  <si>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</si>
  <si>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</si>
  <si>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</si>
  <si>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</si>
  <si>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</si>
  <si>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</si>
  <si>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</si>
  <si>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</si>
  <si>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</si>
  <si>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</si>
  <si>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</si>
  <si>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</si>
  <si>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</si>
  <si>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</si>
  <si>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</si>
  <si>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</si>
  <si>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</si>
  <si>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</si>
  <si>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</si>
  <si>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</si>
  <si>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</si>
  <si>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</si>
  <si>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</si>
  <si>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</si>
  <si>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</si>
  <si>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</si>
  <si>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</si>
  <si>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</si>
  <si>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</si>
  <si>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</si>
  <si>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</si>
  <si>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</si>
  <si>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</si>
  <si>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</si>
  <si>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</si>
  <si>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</si>
  <si>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</si>
  <si>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</si>
  <si>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</si>
  <si>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</si>
  <si>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</si>
  <si>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</si>
  <si>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</si>
  <si>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</si>
  <si>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</si>
  <si>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</si>
  <si>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</si>
  <si>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</si>
  <si>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</si>
  <si>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</si>
  <si>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</si>
  <si>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</si>
  <si>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</si>
  <si>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</si>
  <si>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</si>
  <si>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</si>
  <si>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</si>
  <si>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</si>
  <si>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</si>
  <si>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</si>
  <si>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</si>
  <si>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</si>
  <si>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</si>
  <si>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</si>
  <si>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</si>
  <si>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</si>
  <si>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</si>
  <si>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</si>
  <si>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</si>
  <si>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</si>
  <si>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</si>
  <si>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</si>
  <si>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</si>
  <si>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</si>
  <si>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</si>
  <si>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</si>
  <si>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</si>
  <si>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</si>
  <si>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</si>
  <si>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</si>
  <si>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</si>
  <si>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</si>
  <si>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</si>
  <si>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</si>
  <si>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</si>
  <si>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</si>
  <si>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</si>
  <si>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</si>
  <si>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</si>
  <si>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</si>
  <si>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</si>
  <si>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</si>
  <si>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</si>
  <si>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</si>
  <si>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</si>
  <si>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</si>
  <si>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</si>
  <si>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</si>
  <si>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</si>
  <si>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</si>
  <si>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</si>
  <si>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</si>
  <si>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</si>
  <si>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</si>
  <si>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</si>
  <si>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</si>
  <si>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</si>
  <si>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</si>
  <si>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</si>
  <si>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</si>
  <si>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</si>
  <si>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</si>
  <si>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</si>
  <si>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</si>
  <si>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</si>
  <si>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</si>
  <si>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</si>
  <si>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</si>
  <si>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</si>
  <si>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</si>
  <si>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</si>
  <si>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</si>
  <si>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</si>
  <si>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</si>
  <si>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</si>
  <si>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</si>
  <si>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</si>
  <si>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</si>
  <si>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</si>
  <si>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</si>
  <si>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</si>
  <si>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</si>
  <si>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</si>
  <si>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</si>
  <si>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</si>
  <si>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</si>
  <si>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</si>
  <si>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</si>
  <si>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</si>
  <si>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</si>
  <si>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</si>
  <si>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</si>
  <si>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</si>
  <si>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</si>
  <si>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</si>
  <si>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</si>
  <si>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</si>
  <si>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</si>
  <si>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</si>
  <si>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</si>
  <si>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</si>
  <si>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</si>
  <si>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</si>
  <si>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</si>
  <si>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</si>
  <si>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</si>
  <si>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</si>
  <si>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</si>
  <si>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</si>
  <si>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</si>
  <si>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</si>
  <si>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</si>
  <si>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</si>
  <si>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</si>
  <si>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</si>
  <si>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</si>
  <si>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</si>
  <si>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</si>
  <si>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</si>
  <si>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</si>
  <si>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</si>
  <si>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</si>
  <si>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</si>
  <si>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</si>
  <si>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</si>
  <si>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</si>
  <si>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</si>
  <si>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</si>
  <si>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</si>
  <si>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</si>
  <si>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</si>
  <si>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</si>
  <si>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</si>
  <si>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</si>
  <si>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</si>
  <si>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</si>
  <si>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</si>
  <si>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</si>
  <si>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</si>
  <si>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</si>
  <si>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</si>
  <si>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</si>
  <si>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</si>
  <si>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</si>
  <si>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</si>
  <si>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</si>
  <si>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</si>
  <si>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</si>
  <si>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</si>
  <si>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</si>
  <si>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</si>
  <si>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</si>
  <si>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</si>
  <si>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</si>
  <si>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</si>
  <si>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</si>
  <si>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</si>
  <si>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</si>
  <si>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</si>
  <si>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</si>
  <si>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</si>
  <si>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</si>
  <si>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</si>
  <si>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</si>
  <si>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</si>
  <si>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</si>
  <si>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</si>
  <si>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</si>
  <si>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</si>
  <si>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</si>
  <si>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</si>
  <si>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</si>
  <si>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</si>
  <si>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</si>
  <si>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</si>
  <si>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</si>
  <si>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</si>
  <si>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</si>
  <si>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</si>
  <si>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</si>
  <si>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</si>
  <si>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</si>
  <si>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</si>
  <si>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</si>
  <si>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</si>
  <si>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</si>
  <si>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</si>
  <si>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</si>
  <si>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</si>
  <si>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</si>
  <si>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</si>
  <si>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</si>
  <si>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</si>
  <si>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</si>
  <si>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</si>
  <si>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</si>
  <si>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</si>
  <si>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</si>
  <si>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</si>
  <si>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</si>
  <si>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</si>
  <si>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</si>
  <si>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</si>
  <si>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</si>
  <si>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</si>
  <si>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</si>
  <si>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</si>
  <si>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</si>
  <si>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</si>
  <si>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</si>
  <si>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</si>
  <si>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</si>
  <si>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</si>
  <si>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kpt. Nálepky</t>
  </si>
  <si>
    <t>Nová elektroinstalace; nové ZTI; nová vyzdívka jádra; odstranit koberce a PVC; strhat tapety; opravy omítek štukem, nová výmalba; nové PVC, obklady a dlažby; nové zařizovací předměty. Do vyzdívek nové zárubně, nátěry zárubní, radiátorů a trubek ÚT; nové dveře; seřídit okna a dveře; úklid. Bytes zajistí šetrnou demontáž KLa sporáku vč. odvozu na sklad Bytes.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</si>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</sst>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289</v>
      </c>
      <c r="D7" s="81">
        <v>2340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290</v>
      </c>
      <c r="D8" s="78">
        <v>53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65</v>
      </c>
      <c r="F18" s="20">
        <v>59</v>
      </c>
      <c r="G18" s="20">
        <v>65</v>
      </c>
      <c r="H18" s="20">
        <v>49</v>
      </c>
      <c r="I18" s="20">
        <v>39</v>
      </c>
      <c r="J18" s="20">
        <v>20</v>
      </c>
      <c r="K18" s="20"/>
      <c r="L18" s="20"/>
      <c r="M18" s="20"/>
      <c r="N18" s="20">
        <f t="shared" ref="N18:N27" si="0">SUM(E18:M18)</f>
        <v>297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65</v>
      </c>
      <c r="F19" s="20">
        <v>59</v>
      </c>
      <c r="G19" s="20">
        <v>65</v>
      </c>
      <c r="H19" s="20">
        <v>49</v>
      </c>
      <c r="I19" s="20">
        <v>39</v>
      </c>
      <c r="J19" s="20">
        <v>20</v>
      </c>
      <c r="K19" s="20"/>
      <c r="L19" s="20">
        <v>10</v>
      </c>
      <c r="M19" s="20">
        <v>12</v>
      </c>
      <c r="N19" s="20">
        <f t="shared" si="0"/>
        <v>319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65</v>
      </c>
      <c r="F20" s="20">
        <v>59</v>
      </c>
      <c r="G20" s="20">
        <v>65</v>
      </c>
      <c r="H20" s="20">
        <v>49</v>
      </c>
      <c r="I20" s="20">
        <v>30</v>
      </c>
      <c r="J20" s="20">
        <v>20</v>
      </c>
      <c r="K20" s="20"/>
      <c r="L20" s="20">
        <v>10</v>
      </c>
      <c r="M20" s="20">
        <v>12</v>
      </c>
      <c r="N20" s="20">
        <f t="shared" si="0"/>
        <v>310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30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30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30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30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>
        <v>1.25</v>
      </c>
      <c r="J33" s="20">
        <v>1.25</v>
      </c>
      <c r="K33" s="20"/>
      <c r="L33" s="20">
        <v>1.25</v>
      </c>
      <c r="M33" s="20">
        <v>1.25</v>
      </c>
      <c r="N33" s="20">
        <f t="shared" si="2"/>
        <v>11.25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8</v>
      </c>
      <c r="F43" s="20">
        <v>12</v>
      </c>
      <c r="G43" s="20">
        <v>17</v>
      </c>
      <c r="H43" s="20">
        <v>13</v>
      </c>
      <c r="I43" s="20">
        <v>9</v>
      </c>
      <c r="J43" s="20">
        <v>3</v>
      </c>
      <c r="K43" s="20"/>
      <c r="L43" s="20"/>
      <c r="M43" s="20"/>
      <c r="N43" s="20">
        <f>SUM(E43:M43)</f>
        <v>62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8</v>
      </c>
      <c r="F44" s="20">
        <v>12</v>
      </c>
      <c r="G44" s="20">
        <v>17</v>
      </c>
      <c r="H44" s="20">
        <v>13</v>
      </c>
      <c r="I44" s="20">
        <v>9</v>
      </c>
      <c r="J44" s="20">
        <v>3</v>
      </c>
      <c r="K44" s="20"/>
      <c r="L44" s="20"/>
      <c r="M44" s="20"/>
      <c r="N44" s="20">
        <f>SUM(E44:M44)*1.15</f>
        <v>71.3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8</v>
      </c>
      <c r="F46" s="20">
        <v>24</v>
      </c>
      <c r="G46" s="20">
        <v>34</v>
      </c>
      <c r="H46" s="20">
        <v>26</v>
      </c>
      <c r="I46" s="20">
        <v>18</v>
      </c>
      <c r="J46" s="20">
        <v>3</v>
      </c>
      <c r="K46" s="20"/>
      <c r="L46" s="20"/>
      <c r="M46" s="20"/>
      <c r="N46" s="20">
        <f>SUM(E46:M46)</f>
        <v>113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>
        <v>10</v>
      </c>
      <c r="J47" s="20">
        <v>6</v>
      </c>
      <c r="K47" s="20"/>
      <c r="L47" s="20"/>
      <c r="M47" s="20"/>
      <c r="N47" s="20">
        <f>SUM(E47:M47)</f>
        <v>81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>
        <v>1</v>
      </c>
      <c r="K103" s="20"/>
      <c r="L103" s="20">
        <v>1</v>
      </c>
      <c r="M103" s="20">
        <v>1</v>
      </c>
      <c r="N103" s="20">
        <f t="shared" si="14"/>
        <v>4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8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9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9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9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>
        <v>3</v>
      </c>
      <c r="K119" s="20"/>
      <c r="L119" s="20">
        <v>3</v>
      </c>
      <c r="M119" s="20">
        <v>2</v>
      </c>
      <c r="N119" s="20">
        <f>SUM(E119:M119)</f>
        <v>16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>
        <v>10</v>
      </c>
      <c r="K133" s="20"/>
      <c r="L133" s="20">
        <v>10</v>
      </c>
      <c r="M133" s="20">
        <v>10</v>
      </c>
      <c r="N133" s="20">
        <f t="shared" si="20"/>
        <v>40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>
        <v>6</v>
      </c>
      <c r="K137" s="20"/>
      <c r="L137" s="20">
        <v>10</v>
      </c>
      <c r="M137" s="20">
        <v>12</v>
      </c>
      <c r="N137" s="20">
        <f t="shared" si="20"/>
        <v>44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8</v>
      </c>
      <c r="F141" s="20">
        <v>12</v>
      </c>
      <c r="G141" s="20">
        <v>17</v>
      </c>
      <c r="H141" s="20">
        <v>13</v>
      </c>
      <c r="I141" s="20">
        <v>9</v>
      </c>
      <c r="J141" s="20">
        <v>3</v>
      </c>
      <c r="K141" s="20"/>
      <c r="L141" s="20"/>
      <c r="M141" s="20"/>
      <c r="N141" s="20">
        <f t="shared" si="20"/>
        <v>62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85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287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286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4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4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4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4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4">
        <f t="shared" si="0"/>
        <v>550</v>
      </c>
    </row>
    <row r="14" spans="1:10" x14ac:dyDescent="0.25">
      <c r="A14" t="s">
        <v>366</v>
      </c>
      <c r="J14" s="74">
        <f>SUM(J5:J13)</f>
        <v>117394</v>
      </c>
    </row>
    <row r="15" spans="1:10" x14ac:dyDescent="0.25">
      <c r="A15" t="s">
        <v>367</v>
      </c>
      <c r="J15" s="74">
        <v>-10850</v>
      </c>
    </row>
    <row r="16" spans="1:10" x14ac:dyDescent="0.25">
      <c r="J16" s="74"/>
    </row>
    <row r="17" spans="1:10" x14ac:dyDescent="0.25">
      <c r="A17" s="63" t="s">
        <v>368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2024-09-03T10:30:50Z</dcterms:modified>
</cp:coreProperties>
</file>